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9735"/>
  </bookViews>
  <sheets>
    <sheet name="Útvina čp.80 - Slaboproud" sheetId="1" r:id="rId1"/>
  </sheets>
  <definedNames>
    <definedName name="_xlnm.Print_Titles" localSheetId="0">'Útvina čp.80 - Slaboproud'!$1:$9</definedName>
  </definedNames>
  <calcPr calcId="125725" iterateCount="1"/>
</workbook>
</file>

<file path=xl/calcChain.xml><?xml version="1.0" encoding="utf-8"?>
<calcChain xmlns="http://schemas.openxmlformats.org/spreadsheetml/2006/main">
  <c r="H76" i="1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9"/>
  <c r="H75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12"/>
  <c r="H100" l="1"/>
</calcChain>
</file>

<file path=xl/sharedStrings.xml><?xml version="1.0" encoding="utf-8"?>
<sst xmlns="http://schemas.openxmlformats.org/spreadsheetml/2006/main" count="340" uniqueCount="198">
  <si>
    <t>ZADÁNÍ S VÝKAZEM VÝMĚR</t>
  </si>
  <si>
    <t>Stavba:   Útvina čp.80 - Slaboproud</t>
  </si>
  <si>
    <t xml:space="preserve">Objekt:   </t>
  </si>
  <si>
    <t xml:space="preserve">JKSO:   </t>
  </si>
  <si>
    <t>Datum:   14.1.2014</t>
  </si>
  <si>
    <t>P.Č.</t>
  </si>
  <si>
    <t>KCN</t>
  </si>
  <si>
    <t>Kód položky</t>
  </si>
  <si>
    <t>Popis</t>
  </si>
  <si>
    <t>MJ</t>
  </si>
  <si>
    <t>Množství celkem</t>
  </si>
  <si>
    <t>Jednotková cena zadání</t>
  </si>
  <si>
    <t>Celková cena zadání</t>
  </si>
  <si>
    <t>1</t>
  </si>
  <si>
    <t>2</t>
  </si>
  <si>
    <t>3</t>
  </si>
  <si>
    <t>4</t>
  </si>
  <si>
    <t>5</t>
  </si>
  <si>
    <t>6</t>
  </si>
  <si>
    <t>7</t>
  </si>
  <si>
    <t>8</t>
  </si>
  <si>
    <t>M</t>
  </si>
  <si>
    <t xml:space="preserve">Práce a dodávky M   </t>
  </si>
  <si>
    <t>21-M</t>
  </si>
  <si>
    <t xml:space="preserve">Elektromontáže   </t>
  </si>
  <si>
    <t>921</t>
  </si>
  <si>
    <t>210010002</t>
  </si>
  <si>
    <t xml:space="preserve">Montáž trubek plastových ohebných D 16 mm uložených pod omítku   </t>
  </si>
  <si>
    <t>m</t>
  </si>
  <si>
    <t xml:space="preserve">400,0+200,0+200,0+200,0   </t>
  </si>
  <si>
    <t>345</t>
  </si>
  <si>
    <t>345710620</t>
  </si>
  <si>
    <t xml:space="preserve">trubka elektroinstalační ohebná LPFLEX z PVC (ČSN)2316   </t>
  </si>
  <si>
    <t xml:space="preserve">1000 * 1,05   </t>
  </si>
  <si>
    <t>210010004</t>
  </si>
  <si>
    <t xml:space="preserve">Montáž trubek plastových ohebných D 32 mm uložených pod omítku   </t>
  </si>
  <si>
    <t>345710640</t>
  </si>
  <si>
    <t xml:space="preserve">trubka elektroinstalační ohebná LPFLEX z PVC (ČSN) 2332   </t>
  </si>
  <si>
    <t xml:space="preserve">20 * 1,05   </t>
  </si>
  <si>
    <t>210010006</t>
  </si>
  <si>
    <t xml:space="preserve">Montáž trubek plastových ohebných D 50 mm uložených pod omítku   </t>
  </si>
  <si>
    <t>345710660</t>
  </si>
  <si>
    <t xml:space="preserve">trubka elektroinstalační ohebná LPFLEX z PVC (ČSN) 2350   </t>
  </si>
  <si>
    <t xml:space="preserve">50 * 1,05   </t>
  </si>
  <si>
    <t>210010252</t>
  </si>
  <si>
    <t xml:space="preserve">Montáž hadic ochranných pryžových a plastových D do 40 mm   </t>
  </si>
  <si>
    <t>345711590</t>
  </si>
  <si>
    <t xml:space="preserve">trubka elektroinstalační ohebná super monoflex 1240   </t>
  </si>
  <si>
    <t xml:space="preserve">30 * 1,05   </t>
  </si>
  <si>
    <t>210010301</t>
  </si>
  <si>
    <t xml:space="preserve">Montáž krabic přístrojových zapuštěných plastových kruhových   </t>
  </si>
  <si>
    <t>kus</t>
  </si>
  <si>
    <t>345715110</t>
  </si>
  <si>
    <t xml:space="preserve">krabice přístrojová instalační   </t>
  </si>
  <si>
    <t>210010311</t>
  </si>
  <si>
    <t xml:space="preserve">Montáž krabic odbočných zapuštěných plastových kruhových   </t>
  </si>
  <si>
    <t>345715190</t>
  </si>
  <si>
    <t xml:space="preserve">krabice univerzální z PH s víčkem   </t>
  </si>
  <si>
    <t>210100001</t>
  </si>
  <si>
    <t xml:space="preserve">Ukončení vodičů v rozváděči nebo na přístroji včetně zapojení průřezu žíly do 2,5 mm2   </t>
  </si>
  <si>
    <t>210140600</t>
  </si>
  <si>
    <t xml:space="preserve">Montáž se zapojením domácí telefon s el. vrátným   </t>
  </si>
  <si>
    <t>soubor</t>
  </si>
  <si>
    <t>382</t>
  </si>
  <si>
    <t>382290310R</t>
  </si>
  <si>
    <t xml:space="preserve">panel 6 okének FERMAX 7336   </t>
  </si>
  <si>
    <t>382290320R</t>
  </si>
  <si>
    <t xml:space="preserve">modul audio FERMAX 7415   </t>
  </si>
  <si>
    <t>382290330R</t>
  </si>
  <si>
    <t xml:space="preserve">modul 4 tlačítka FERMAX 7367   </t>
  </si>
  <si>
    <t>382290340R</t>
  </si>
  <si>
    <t xml:space="preserve">instalační krabice pod omítku FERMAX08849   </t>
  </si>
  <si>
    <t>382290350R</t>
  </si>
  <si>
    <t xml:space="preserve">povětrnostní kryt panelu FERMAXKRYT7   </t>
  </si>
  <si>
    <t>382290360R</t>
  </si>
  <si>
    <t xml:space="preserve">telefon Basic FERMAX 3390   </t>
  </si>
  <si>
    <t>210140620</t>
  </si>
  <si>
    <t xml:space="preserve">Montáž a zapojení EZS+EPS   </t>
  </si>
  <si>
    <t>soub</t>
  </si>
  <si>
    <t>382261310R</t>
  </si>
  <si>
    <t xml:space="preserve">ústředna GALAXYGD-48   </t>
  </si>
  <si>
    <t>382261320R</t>
  </si>
  <si>
    <t xml:space="preserve">akumulátor PBQ12150   </t>
  </si>
  <si>
    <t>382261330R</t>
  </si>
  <si>
    <t xml:space="preserve">klávesnice MK7   </t>
  </si>
  <si>
    <t>382261340R</t>
  </si>
  <si>
    <t xml:space="preserve">koncentrátor pro 8 zón G8P   </t>
  </si>
  <si>
    <t>382261350R</t>
  </si>
  <si>
    <t xml:space="preserve">detektor PRESTIGE QD   </t>
  </si>
  <si>
    <t>382261360R</t>
  </si>
  <si>
    <t xml:space="preserve">kontakt čtyřdrátový 410TF4   </t>
  </si>
  <si>
    <t>382261370R</t>
  </si>
  <si>
    <t xml:space="preserve">plastová siréna venkovní zálohovaná BM200   </t>
  </si>
  <si>
    <t>382261380R</t>
  </si>
  <si>
    <t xml:space="preserve">plastová siréna vnitřní SOM21R   </t>
  </si>
  <si>
    <t>382261390R</t>
  </si>
  <si>
    <t xml:space="preserve">hlásič optický ECO1003   </t>
  </si>
  <si>
    <t>382261400R</t>
  </si>
  <si>
    <t xml:space="preserve">patice 12V releová ECO100012L   </t>
  </si>
  <si>
    <t>382261410R</t>
  </si>
  <si>
    <t xml:space="preserve">červené tísňové tlačítko CXM/CO/P/R/BB   </t>
  </si>
  <si>
    <t>382261420R</t>
  </si>
  <si>
    <t xml:space="preserve">detektor plynu DEGA05-2-AC-M-CL   </t>
  </si>
  <si>
    <t>382261430R</t>
  </si>
  <si>
    <t xml:space="preserve">autonomní optokouřový detektor SD-728-1   </t>
  </si>
  <si>
    <t>210140691</t>
  </si>
  <si>
    <t xml:space="preserve">Montáž a zapojení domácího vrátného   </t>
  </si>
  <si>
    <t>382290060</t>
  </si>
  <si>
    <t xml:space="preserve">zámek elektrický   </t>
  </si>
  <si>
    <t>382290070</t>
  </si>
  <si>
    <t xml:space="preserve">lišta rovná dlouhá pro zámek LRD nerez   </t>
  </si>
  <si>
    <t>210140700</t>
  </si>
  <si>
    <t xml:space="preserve">Montáž a zapojení TLF/SEK/STK   </t>
  </si>
  <si>
    <t>382261440R</t>
  </si>
  <si>
    <t xml:space="preserve">rozvaděč stojanový RMA-22-A66-AAX-A1   </t>
  </si>
  <si>
    <t>382261450R</t>
  </si>
  <si>
    <t xml:space="preserve">patsch panel 24 pozic I24000141   </t>
  </si>
  <si>
    <t>382261460R</t>
  </si>
  <si>
    <t xml:space="preserve">vyvazovací panel RAB-VP-X13-A1   </t>
  </si>
  <si>
    <t>382261470R</t>
  </si>
  <si>
    <t xml:space="preserve">ukládací plato 250 mm RAB-UP-250-A1   </t>
  </si>
  <si>
    <t>382261480R</t>
  </si>
  <si>
    <t xml:space="preserve">rozvodný panel ACAR 180593005   </t>
  </si>
  <si>
    <t>382261490R</t>
  </si>
  <si>
    <t xml:space="preserve">keystone CAT5E 125286501   </t>
  </si>
  <si>
    <t>382261500R</t>
  </si>
  <si>
    <t xml:space="preserve">zásuvka TANGO maska 5014A-B1018   </t>
  </si>
  <si>
    <t>382261510R</t>
  </si>
  <si>
    <t xml:space="preserve">zásuvka TANGO kryt 5014A-A100B   </t>
  </si>
  <si>
    <t>382261520R</t>
  </si>
  <si>
    <t xml:space="preserve">zásuvka TANGO rámeček 3901A-B10B   </t>
  </si>
  <si>
    <t>382261530R</t>
  </si>
  <si>
    <t xml:space="preserve">kabel UTP cat.5e   </t>
  </si>
  <si>
    <t>210800105</t>
  </si>
  <si>
    <t xml:space="preserve">Montáž měděných kabelů CYKY 3x1,5 mm2   </t>
  </si>
  <si>
    <t>341</t>
  </si>
  <si>
    <t>341110300</t>
  </si>
  <si>
    <t xml:space="preserve">kabel silový s Cu jádrem CYKY 3x1,5 mm2   </t>
  </si>
  <si>
    <t xml:space="preserve">25,0*1,05   </t>
  </si>
  <si>
    <t>210860201</t>
  </si>
  <si>
    <t xml:space="preserve">Montáž měděných kabelů speciálních JYTY s Al folií 2x1 mm   </t>
  </si>
  <si>
    <t>341215500</t>
  </si>
  <si>
    <t xml:space="preserve">kabel sdělovací JYTY Al laminovanou fólií 2x1 mm   </t>
  </si>
  <si>
    <t xml:space="preserve">15 * 1,05   </t>
  </si>
  <si>
    <t>R</t>
  </si>
  <si>
    <t>PM</t>
  </si>
  <si>
    <t xml:space="preserve">Přidružený materiál   </t>
  </si>
  <si>
    <t>%</t>
  </si>
  <si>
    <t>PPV</t>
  </si>
  <si>
    <t xml:space="preserve">Podíl přidružených výkonů   </t>
  </si>
  <si>
    <t>ZV</t>
  </si>
  <si>
    <t xml:space="preserve">Zednické výpomoci   </t>
  </si>
  <si>
    <t>22-M</t>
  </si>
  <si>
    <t xml:space="preserve">Montáže oznam. a zabezp. zařízení   </t>
  </si>
  <si>
    <t>922</t>
  </si>
  <si>
    <t>220280221</t>
  </si>
  <si>
    <t xml:space="preserve">Montáž kabely bytové SYKFY do 5 x 2 x 0,5 mm   </t>
  </si>
  <si>
    <t>341210440</t>
  </si>
  <si>
    <t xml:space="preserve">kabel sdělovací s Cu jádrem SYKFY 2x2x0,5 mm   </t>
  </si>
  <si>
    <t xml:space="preserve">40 * 1,05   </t>
  </si>
  <si>
    <t>341210460</t>
  </si>
  <si>
    <t xml:space="preserve">kabel sdělovací s Cu jádrem SYKFY 3x2x0,5 mm   </t>
  </si>
  <si>
    <t xml:space="preserve">300 * 1,05   </t>
  </si>
  <si>
    <t>341210500</t>
  </si>
  <si>
    <t xml:space="preserve">kabel sdělovací s Cu jádrem SYKFY 5x2x0,5 mm   </t>
  </si>
  <si>
    <t xml:space="preserve">275 * 1,05   </t>
  </si>
  <si>
    <t>341210560</t>
  </si>
  <si>
    <t xml:space="preserve">kabel sdělovací s Cu jádrem SYKFY 10x2x0,5 mm S   </t>
  </si>
  <si>
    <t>220320231</t>
  </si>
  <si>
    <t xml:space="preserve">Montáž tlačítka   </t>
  </si>
  <si>
    <t>382261310</t>
  </si>
  <si>
    <t xml:space="preserve">zvonkové tlačítko   </t>
  </si>
  <si>
    <t>220700000</t>
  </si>
  <si>
    <t xml:space="preserve">Montáž a zapojení STA   </t>
  </si>
  <si>
    <t>384</t>
  </si>
  <si>
    <t>384551110R</t>
  </si>
  <si>
    <t xml:space="preserve">anténní systém pro příjem pozemních stanic   </t>
  </si>
  <si>
    <t>384551120R</t>
  </si>
  <si>
    <t xml:space="preserve">anténní systém pro příjem satelitních stanic   </t>
  </si>
  <si>
    <t>384551130R</t>
  </si>
  <si>
    <t xml:space="preserve">stožár pro anténní systém   </t>
  </si>
  <si>
    <t>384551140R</t>
  </si>
  <si>
    <t xml:space="preserve">rozvaděč R-STA   </t>
  </si>
  <si>
    <t>220730001</t>
  </si>
  <si>
    <t xml:space="preserve">Montáž účastnické zásuvky   </t>
  </si>
  <si>
    <t>374</t>
  </si>
  <si>
    <t>374512230</t>
  </si>
  <si>
    <t xml:space="preserve">zásuvka tv+r+sat   </t>
  </si>
  <si>
    <t>220730221</t>
  </si>
  <si>
    <t xml:space="preserve">Montáž koaxiálního kabelu   </t>
  </si>
  <si>
    <t>341406160</t>
  </si>
  <si>
    <t xml:space="preserve">kabel koaxiální TV+R+SAT   </t>
  </si>
  <si>
    <t xml:space="preserve">270 * 1,05   </t>
  </si>
  <si>
    <t>HZS</t>
  </si>
  <si>
    <t>HZS3222</t>
  </si>
  <si>
    <t xml:space="preserve">Hodinová zúčtovací sazba montér slaboproudých zařízení odborný   </t>
  </si>
  <si>
    <t>hod</t>
  </si>
  <si>
    <t xml:space="preserve">Celkem   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</si>
</sst>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10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7"/>
      <name val="MS Sans Serif"/>
      <charset val="238"/>
    </font>
    <font>
      <sz val="8"/>
      <color indexed="63"/>
      <name val="Arial CE"/>
      <charset val="238"/>
    </font>
    <font>
      <i/>
      <sz val="8"/>
      <color indexed="12"/>
      <name val="Arial CE"/>
      <charset val="238"/>
    </font>
    <font>
      <sz val="8"/>
      <color indexed="10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63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0" fillId="2" borderId="0" xfId="0" applyFont="1" applyFill="1" applyAlignment="1">
      <alignment horizontal="left" vertical="top"/>
      <protection locked="0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4" fillId="3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  <protection locked="0"/>
    </xf>
    <xf numFmtId="164" fontId="3" fillId="0" borderId="0" xfId="0" applyNumberFormat="1" applyFont="1" applyAlignment="1">
      <alignment horizontal="right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right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6" fontId="4" fillId="0" borderId="4" xfId="0" applyNumberFormat="1" applyFont="1" applyBorder="1" applyAlignment="1">
      <alignment horizontal="right"/>
      <protection locked="0"/>
    </xf>
    <xf numFmtId="164" fontId="6" fillId="0" borderId="2" xfId="0" applyNumberFormat="1" applyFont="1" applyBorder="1" applyAlignment="1">
      <alignment horizontal="right"/>
      <protection locked="0"/>
    </xf>
    <xf numFmtId="0" fontId="6" fillId="0" borderId="3" xfId="0" applyFont="1" applyBorder="1" applyAlignment="1">
      <alignment horizontal="left" wrapText="1"/>
      <protection locked="0"/>
    </xf>
    <xf numFmtId="165" fontId="6" fillId="0" borderId="3" xfId="0" applyNumberFormat="1" applyFont="1" applyBorder="1" applyAlignment="1">
      <alignment horizontal="right"/>
      <protection locked="0"/>
    </xf>
    <xf numFmtId="166" fontId="6" fillId="0" borderId="3" xfId="0" applyNumberFormat="1" applyFont="1" applyBorder="1" applyAlignment="1">
      <alignment horizontal="right"/>
      <protection locked="0"/>
    </xf>
    <xf numFmtId="164" fontId="7" fillId="0" borderId="2" xfId="0" applyNumberFormat="1" applyFont="1" applyBorder="1" applyAlignment="1">
      <alignment horizontal="right"/>
      <protection locked="0"/>
    </xf>
    <xf numFmtId="0" fontId="7" fillId="0" borderId="3" xfId="0" applyFont="1" applyBorder="1" applyAlignment="1">
      <alignment horizontal="left" wrapText="1"/>
      <protection locked="0"/>
    </xf>
    <xf numFmtId="165" fontId="7" fillId="0" borderId="3" xfId="0" applyNumberFormat="1" applyFont="1" applyBorder="1" applyAlignment="1">
      <alignment horizontal="right"/>
      <protection locked="0"/>
    </xf>
    <xf numFmtId="166" fontId="7" fillId="0" borderId="3" xfId="0" applyNumberFormat="1" applyFont="1" applyBorder="1" applyAlignment="1">
      <alignment horizontal="right"/>
      <protection locked="0"/>
    </xf>
    <xf numFmtId="164" fontId="8" fillId="0" borderId="2" xfId="0" applyNumberFormat="1" applyFont="1" applyBorder="1" applyAlignment="1">
      <alignment horizontal="right"/>
      <protection locked="0"/>
    </xf>
    <xf numFmtId="0" fontId="8" fillId="0" borderId="3" xfId="0" applyFont="1" applyBorder="1" applyAlignment="1">
      <alignment horizontal="left" wrapText="1"/>
      <protection locked="0"/>
    </xf>
    <xf numFmtId="165" fontId="8" fillId="0" borderId="3" xfId="0" applyNumberFormat="1" applyFont="1" applyBorder="1" applyAlignment="1">
      <alignment horizontal="right"/>
      <protection locked="0"/>
    </xf>
    <xf numFmtId="166" fontId="8" fillId="0" borderId="3" xfId="0" applyNumberFormat="1" applyFont="1" applyBorder="1" applyAlignment="1">
      <alignment horizontal="right"/>
      <protection locked="0"/>
    </xf>
    <xf numFmtId="164" fontId="4" fillId="0" borderId="5" xfId="0" applyNumberFormat="1" applyFont="1" applyBorder="1" applyAlignment="1">
      <alignment horizontal="right"/>
      <protection locked="0"/>
    </xf>
    <xf numFmtId="0" fontId="4" fillId="0" borderId="6" xfId="0" applyFont="1" applyBorder="1" applyAlignment="1">
      <alignment horizontal="left" wrapText="1"/>
      <protection locked="0"/>
    </xf>
    <xf numFmtId="165" fontId="4" fillId="0" borderId="6" xfId="0" applyNumberFormat="1" applyFont="1" applyBorder="1" applyAlignment="1">
      <alignment horizontal="right"/>
      <protection locked="0"/>
    </xf>
    <xf numFmtId="166" fontId="4" fillId="0" borderId="6" xfId="0" applyNumberFormat="1" applyFont="1" applyBorder="1" applyAlignment="1">
      <alignment horizontal="right"/>
      <protection locked="0"/>
    </xf>
    <xf numFmtId="164" fontId="4" fillId="0" borderId="7" xfId="0" applyNumberFormat="1" applyFont="1" applyBorder="1" applyAlignment="1">
      <alignment horizontal="right"/>
      <protection locked="0"/>
    </xf>
    <xf numFmtId="0" fontId="4" fillId="0" borderId="8" xfId="0" applyFont="1" applyBorder="1" applyAlignment="1">
      <alignment horizontal="left" wrapText="1"/>
      <protection locked="0"/>
    </xf>
    <xf numFmtId="165" fontId="4" fillId="0" borderId="8" xfId="0" applyNumberFormat="1" applyFont="1" applyBorder="1" applyAlignment="1">
      <alignment horizontal="right"/>
      <protection locked="0"/>
    </xf>
    <xf numFmtId="166" fontId="4" fillId="0" borderId="8" xfId="0" applyNumberFormat="1" applyFont="1" applyBorder="1" applyAlignment="1">
      <alignment horizontal="right"/>
      <protection locked="0"/>
    </xf>
    <xf numFmtId="164" fontId="7" fillId="0" borderId="5" xfId="0" applyNumberFormat="1" applyFont="1" applyBorder="1" applyAlignment="1">
      <alignment horizontal="right"/>
      <protection locked="0"/>
    </xf>
    <xf numFmtId="0" fontId="7" fillId="0" borderId="6" xfId="0" applyFont="1" applyBorder="1" applyAlignment="1">
      <alignment horizontal="left" wrapText="1"/>
      <protection locked="0"/>
    </xf>
    <xf numFmtId="165" fontId="7" fillId="0" borderId="6" xfId="0" applyNumberFormat="1" applyFont="1" applyBorder="1" applyAlignment="1">
      <alignment horizontal="right"/>
      <protection locked="0"/>
    </xf>
    <xf numFmtId="166" fontId="7" fillId="0" borderId="6" xfId="0" applyNumberFormat="1" applyFont="1" applyBorder="1" applyAlignment="1">
      <alignment horizontal="right"/>
      <protection locked="0"/>
    </xf>
    <xf numFmtId="164" fontId="7" fillId="0" borderId="9" xfId="0" applyNumberFormat="1" applyFont="1" applyBorder="1" applyAlignment="1">
      <alignment horizontal="right"/>
      <protection locked="0"/>
    </xf>
    <xf numFmtId="0" fontId="7" fillId="0" borderId="10" xfId="0" applyFont="1" applyBorder="1" applyAlignment="1">
      <alignment horizontal="left" wrapText="1"/>
      <protection locked="0"/>
    </xf>
    <xf numFmtId="165" fontId="7" fillId="0" borderId="10" xfId="0" applyNumberFormat="1" applyFont="1" applyBorder="1" applyAlignment="1">
      <alignment horizontal="right"/>
      <protection locked="0"/>
    </xf>
    <xf numFmtId="166" fontId="7" fillId="0" borderId="10" xfId="0" applyNumberFormat="1" applyFont="1" applyBorder="1" applyAlignment="1">
      <alignment horizontal="right"/>
      <protection locked="0"/>
    </xf>
    <xf numFmtId="164" fontId="7" fillId="0" borderId="7" xfId="0" applyNumberFormat="1" applyFont="1" applyBorder="1" applyAlignment="1">
      <alignment horizontal="right"/>
      <protection locked="0"/>
    </xf>
    <xf numFmtId="0" fontId="7" fillId="0" borderId="8" xfId="0" applyFont="1" applyBorder="1" applyAlignment="1">
      <alignment horizontal="left" wrapText="1"/>
      <protection locked="0"/>
    </xf>
    <xf numFmtId="165" fontId="7" fillId="0" borderId="8" xfId="0" applyNumberFormat="1" applyFont="1" applyBorder="1" applyAlignment="1">
      <alignment horizontal="right"/>
      <protection locked="0"/>
    </xf>
    <xf numFmtId="166" fontId="7" fillId="0" borderId="8" xfId="0" applyNumberFormat="1" applyFont="1" applyBorder="1" applyAlignment="1">
      <alignment horizontal="right"/>
      <protection locked="0"/>
    </xf>
    <xf numFmtId="164" fontId="4" fillId="0" borderId="9" xfId="0" applyNumberFormat="1" applyFont="1" applyBorder="1" applyAlignment="1">
      <alignment horizontal="right"/>
      <protection locked="0"/>
    </xf>
    <xf numFmtId="0" fontId="4" fillId="0" borderId="10" xfId="0" applyFont="1" applyBorder="1" applyAlignment="1">
      <alignment horizontal="left" wrapText="1"/>
      <protection locked="0"/>
    </xf>
    <xf numFmtId="165" fontId="4" fillId="0" borderId="10" xfId="0" applyNumberFormat="1" applyFont="1" applyBorder="1" applyAlignment="1">
      <alignment horizontal="right"/>
      <protection locked="0"/>
    </xf>
    <xf numFmtId="166" fontId="4" fillId="0" borderId="10" xfId="0" applyNumberFormat="1" applyFont="1" applyBorder="1" applyAlignment="1">
      <alignment horizontal="right"/>
      <protection locked="0"/>
    </xf>
    <xf numFmtId="164" fontId="9" fillId="0" borderId="0" xfId="0" applyNumberFormat="1" applyFont="1" applyAlignment="1">
      <alignment horizontal="right"/>
      <protection locked="0"/>
    </xf>
    <xf numFmtId="0" fontId="9" fillId="0" borderId="0" xfId="0" applyFont="1" applyAlignment="1">
      <alignment horizontal="left" wrapText="1"/>
      <protection locked="0"/>
    </xf>
    <xf numFmtId="165" fontId="9" fillId="0" borderId="0" xfId="0" applyNumberFormat="1" applyFont="1" applyAlignment="1">
      <alignment horizontal="right"/>
      <protection locked="0"/>
    </xf>
    <xf numFmtId="166" fontId="9" fillId="0" borderId="0" xfId="0" applyNumberFormat="1" applyFont="1" applyAlignment="1">
      <alignment horizontal="right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0"/>
  <sheetViews>
    <sheetView showGridLines="0" tabSelected="1" workbookViewId="0">
      <pane ySplit="9" topLeftCell="A10" activePane="bottomLeft" state="frozenSplit"/>
      <selection pane="bottomLeft" activeCell="G90" sqref="G90"/>
    </sheetView>
  </sheetViews>
  <sheetFormatPr defaultColWidth="10.5" defaultRowHeight="12" customHeight="1"/>
  <cols>
    <col min="1" max="1" width="6.6640625" style="2" customWidth="1"/>
    <col min="2" max="2" width="7.6640625" style="3" customWidth="1"/>
    <col min="3" max="3" width="11.6640625" style="3" customWidth="1"/>
    <col min="4" max="4" width="50" style="3" customWidth="1"/>
    <col min="5" max="5" width="4.33203125" style="3" customWidth="1"/>
    <col min="6" max="6" width="15.33203125" style="4" customWidth="1"/>
    <col min="7" max="7" width="15.6640625" style="5" customWidth="1"/>
    <col min="8" max="8" width="19.1640625" style="5" customWidth="1"/>
    <col min="9" max="16384" width="10.5" style="1"/>
  </cols>
  <sheetData>
    <row r="1" spans="1:8" s="6" customFormat="1" ht="19.5" customHeight="1">
      <c r="A1" s="7" t="s">
        <v>0</v>
      </c>
      <c r="B1" s="8"/>
      <c r="C1" s="8"/>
      <c r="D1" s="8"/>
      <c r="E1" s="8"/>
      <c r="F1" s="9"/>
      <c r="G1" s="8"/>
      <c r="H1" s="8"/>
    </row>
    <row r="2" spans="1:8" s="6" customFormat="1" ht="12.75" customHeight="1">
      <c r="A2" s="10" t="s">
        <v>1</v>
      </c>
      <c r="B2" s="11"/>
      <c r="C2" s="11"/>
      <c r="D2" s="11"/>
      <c r="E2" s="11"/>
      <c r="F2" s="9"/>
      <c r="G2" s="8"/>
      <c r="H2" s="8"/>
    </row>
    <row r="3" spans="1:8" s="6" customFormat="1" ht="12.75" customHeight="1">
      <c r="A3" s="10" t="s">
        <v>2</v>
      </c>
      <c r="B3" s="11"/>
      <c r="C3" s="11"/>
      <c r="D3" s="11"/>
      <c r="E3" s="11"/>
      <c r="F3" s="9"/>
      <c r="G3" s="8"/>
      <c r="H3" s="8"/>
    </row>
    <row r="4" spans="1:8" s="6" customFormat="1" ht="12.75" customHeight="1">
      <c r="A4" s="10"/>
      <c r="B4" s="11"/>
      <c r="C4" s="10"/>
      <c r="D4" s="11"/>
      <c r="E4" s="11"/>
      <c r="F4" s="9"/>
      <c r="G4" s="8"/>
      <c r="H4" s="8"/>
    </row>
    <row r="5" spans="1:8" s="6" customFormat="1" ht="12.75" customHeight="1">
      <c r="A5" s="11" t="s">
        <v>3</v>
      </c>
      <c r="B5" s="11"/>
      <c r="C5" s="11"/>
      <c r="D5" s="11"/>
      <c r="E5" s="11"/>
      <c r="F5" s="9"/>
      <c r="G5" s="8"/>
      <c r="H5" s="11" t="s">
        <v>4</v>
      </c>
    </row>
    <row r="6" spans="1:8" s="6" customFormat="1" ht="6" customHeight="1">
      <c r="A6" s="8"/>
      <c r="B6" s="8"/>
      <c r="C6" s="8"/>
      <c r="D6" s="8"/>
      <c r="E6" s="8"/>
      <c r="F6" s="9"/>
      <c r="G6" s="8"/>
      <c r="H6" s="8"/>
    </row>
    <row r="7" spans="1:8" s="6" customFormat="1" ht="24" customHeight="1">
      <c r="A7" s="12" t="s">
        <v>5</v>
      </c>
      <c r="B7" s="12" t="s">
        <v>6</v>
      </c>
      <c r="C7" s="12" t="s">
        <v>7</v>
      </c>
      <c r="D7" s="12" t="s">
        <v>8</v>
      </c>
      <c r="E7" s="12" t="s">
        <v>9</v>
      </c>
      <c r="F7" s="13" t="s">
        <v>10</v>
      </c>
      <c r="G7" s="12" t="s">
        <v>11</v>
      </c>
      <c r="H7" s="12" t="s">
        <v>12</v>
      </c>
    </row>
    <row r="8" spans="1:8" s="6" customFormat="1" ht="12.75" customHeight="1">
      <c r="A8" s="12" t="s">
        <v>13</v>
      </c>
      <c r="B8" s="12" t="s">
        <v>14</v>
      </c>
      <c r="C8" s="12" t="s">
        <v>15</v>
      </c>
      <c r="D8" s="12" t="s">
        <v>16</v>
      </c>
      <c r="E8" s="12" t="s">
        <v>17</v>
      </c>
      <c r="F8" s="13" t="s">
        <v>18</v>
      </c>
      <c r="G8" s="12" t="s">
        <v>19</v>
      </c>
      <c r="H8" s="12" t="s">
        <v>20</v>
      </c>
    </row>
    <row r="9" spans="1:8" s="6" customFormat="1" ht="4.5" customHeight="1">
      <c r="A9" s="8"/>
      <c r="B9" s="8"/>
      <c r="C9" s="8"/>
      <c r="D9" s="8"/>
      <c r="E9" s="8"/>
      <c r="F9" s="9"/>
      <c r="G9" s="8"/>
      <c r="H9" s="8"/>
    </row>
    <row r="10" spans="1:8" s="6" customFormat="1" ht="21" customHeight="1">
      <c r="A10" s="14"/>
      <c r="B10" s="15"/>
      <c r="C10" s="15" t="s">
        <v>21</v>
      </c>
      <c r="D10" s="15" t="s">
        <v>22</v>
      </c>
      <c r="E10" s="15"/>
      <c r="F10" s="16"/>
      <c r="G10" s="17"/>
      <c r="H10" s="17"/>
    </row>
    <row r="11" spans="1:8" s="6" customFormat="1" ht="21" customHeight="1">
      <c r="A11" s="14"/>
      <c r="B11" s="15"/>
      <c r="C11" s="15" t="s">
        <v>23</v>
      </c>
      <c r="D11" s="15" t="s">
        <v>24</v>
      </c>
      <c r="E11" s="15"/>
      <c r="F11" s="16"/>
      <c r="G11" s="17"/>
      <c r="H11" s="17"/>
    </row>
    <row r="12" spans="1:8" s="6" customFormat="1" ht="24" customHeight="1" thickBot="1">
      <c r="A12" s="18">
        <v>1</v>
      </c>
      <c r="B12" s="19" t="s">
        <v>25</v>
      </c>
      <c r="C12" s="19" t="s">
        <v>26</v>
      </c>
      <c r="D12" s="19" t="s">
        <v>27</v>
      </c>
      <c r="E12" s="19" t="s">
        <v>28</v>
      </c>
      <c r="F12" s="20">
        <v>1000</v>
      </c>
      <c r="G12" s="21">
        <v>3</v>
      </c>
      <c r="H12" s="22">
        <f>F12*G12</f>
        <v>3000</v>
      </c>
    </row>
    <row r="13" spans="1:8" s="6" customFormat="1" ht="13.5" customHeight="1" thickBot="1">
      <c r="A13" s="23"/>
      <c r="B13" s="24"/>
      <c r="C13" s="24"/>
      <c r="D13" s="24" t="s">
        <v>29</v>
      </c>
      <c r="E13" s="24"/>
      <c r="F13" s="25">
        <v>1000</v>
      </c>
      <c r="G13" s="26"/>
      <c r="H13" s="22">
        <f t="shared" ref="H13:H70" si="0">F13*G13</f>
        <v>0</v>
      </c>
    </row>
    <row r="14" spans="1:8" s="6" customFormat="1" ht="13.5" customHeight="1" thickBot="1">
      <c r="A14" s="27">
        <v>2</v>
      </c>
      <c r="B14" s="28" t="s">
        <v>30</v>
      </c>
      <c r="C14" s="28" t="s">
        <v>31</v>
      </c>
      <c r="D14" s="28" t="s">
        <v>32</v>
      </c>
      <c r="E14" s="28" t="s">
        <v>28</v>
      </c>
      <c r="F14" s="29">
        <v>1050</v>
      </c>
      <c r="G14" s="30">
        <v>5</v>
      </c>
      <c r="H14" s="22">
        <f t="shared" si="0"/>
        <v>5250</v>
      </c>
    </row>
    <row r="15" spans="1:8" s="6" customFormat="1" ht="13.5" customHeight="1" thickBot="1">
      <c r="A15" s="31"/>
      <c r="B15" s="32"/>
      <c r="C15" s="32"/>
      <c r="D15" s="32" t="s">
        <v>33</v>
      </c>
      <c r="E15" s="32"/>
      <c r="F15" s="33">
        <v>1050</v>
      </c>
      <c r="G15" s="34"/>
      <c r="H15" s="22">
        <f t="shared" si="0"/>
        <v>0</v>
      </c>
    </row>
    <row r="16" spans="1:8" s="6" customFormat="1" ht="24" customHeight="1" thickBot="1">
      <c r="A16" s="18">
        <v>3</v>
      </c>
      <c r="B16" s="19" t="s">
        <v>25</v>
      </c>
      <c r="C16" s="19" t="s">
        <v>34</v>
      </c>
      <c r="D16" s="19" t="s">
        <v>35</v>
      </c>
      <c r="E16" s="19" t="s">
        <v>28</v>
      </c>
      <c r="F16" s="20">
        <v>20</v>
      </c>
      <c r="G16" s="21">
        <v>25</v>
      </c>
      <c r="H16" s="22">
        <f t="shared" si="0"/>
        <v>500</v>
      </c>
    </row>
    <row r="17" spans="1:8" s="6" customFormat="1" ht="24" customHeight="1" thickBot="1">
      <c r="A17" s="27">
        <v>4</v>
      </c>
      <c r="B17" s="28" t="s">
        <v>30</v>
      </c>
      <c r="C17" s="28" t="s">
        <v>36</v>
      </c>
      <c r="D17" s="28" t="s">
        <v>37</v>
      </c>
      <c r="E17" s="28" t="s">
        <v>28</v>
      </c>
      <c r="F17" s="29">
        <v>21</v>
      </c>
      <c r="G17" s="30">
        <v>9</v>
      </c>
      <c r="H17" s="22">
        <f t="shared" si="0"/>
        <v>189</v>
      </c>
    </row>
    <row r="18" spans="1:8" s="6" customFormat="1" ht="13.5" customHeight="1" thickBot="1">
      <c r="A18" s="31"/>
      <c r="B18" s="32"/>
      <c r="C18" s="32"/>
      <c r="D18" s="32" t="s">
        <v>38</v>
      </c>
      <c r="E18" s="32"/>
      <c r="F18" s="33">
        <v>21</v>
      </c>
      <c r="G18" s="34"/>
      <c r="H18" s="22">
        <f t="shared" si="0"/>
        <v>0</v>
      </c>
    </row>
    <row r="19" spans="1:8" s="6" customFormat="1" ht="24" customHeight="1" thickBot="1">
      <c r="A19" s="18">
        <v>5</v>
      </c>
      <c r="B19" s="19" t="s">
        <v>25</v>
      </c>
      <c r="C19" s="19" t="s">
        <v>39</v>
      </c>
      <c r="D19" s="19" t="s">
        <v>40</v>
      </c>
      <c r="E19" s="19" t="s">
        <v>28</v>
      </c>
      <c r="F19" s="20">
        <v>50</v>
      </c>
      <c r="G19" s="21">
        <v>25</v>
      </c>
      <c r="H19" s="22">
        <f t="shared" si="0"/>
        <v>1250</v>
      </c>
    </row>
    <row r="20" spans="1:8" s="6" customFormat="1" ht="24" customHeight="1" thickBot="1">
      <c r="A20" s="27">
        <v>6</v>
      </c>
      <c r="B20" s="28" t="s">
        <v>30</v>
      </c>
      <c r="C20" s="28" t="s">
        <v>41</v>
      </c>
      <c r="D20" s="28" t="s">
        <v>42</v>
      </c>
      <c r="E20" s="28" t="s">
        <v>28</v>
      </c>
      <c r="F20" s="29">
        <v>52.5</v>
      </c>
      <c r="G20" s="30">
        <v>19</v>
      </c>
      <c r="H20" s="22">
        <f t="shared" si="0"/>
        <v>997.5</v>
      </c>
    </row>
    <row r="21" spans="1:8" s="6" customFormat="1" ht="13.5" customHeight="1" thickBot="1">
      <c r="A21" s="31"/>
      <c r="B21" s="32"/>
      <c r="C21" s="32"/>
      <c r="D21" s="32" t="s">
        <v>43</v>
      </c>
      <c r="E21" s="32"/>
      <c r="F21" s="33">
        <v>52.5</v>
      </c>
      <c r="G21" s="34"/>
      <c r="H21" s="22">
        <f t="shared" si="0"/>
        <v>0</v>
      </c>
    </row>
    <row r="22" spans="1:8" s="6" customFormat="1" ht="24" customHeight="1" thickBot="1">
      <c r="A22" s="18">
        <v>7</v>
      </c>
      <c r="B22" s="19" t="s">
        <v>25</v>
      </c>
      <c r="C22" s="19" t="s">
        <v>44</v>
      </c>
      <c r="D22" s="19" t="s">
        <v>45</v>
      </c>
      <c r="E22" s="19" t="s">
        <v>28</v>
      </c>
      <c r="F22" s="20">
        <v>30</v>
      </c>
      <c r="G22" s="21">
        <v>25</v>
      </c>
      <c r="H22" s="22">
        <f t="shared" si="0"/>
        <v>750</v>
      </c>
    </row>
    <row r="23" spans="1:8" s="6" customFormat="1" ht="13.5" customHeight="1" thickBot="1">
      <c r="A23" s="27">
        <v>8</v>
      </c>
      <c r="B23" s="28" t="s">
        <v>30</v>
      </c>
      <c r="C23" s="28" t="s">
        <v>46</v>
      </c>
      <c r="D23" s="28" t="s">
        <v>47</v>
      </c>
      <c r="E23" s="28" t="s">
        <v>28</v>
      </c>
      <c r="F23" s="29">
        <v>31.5</v>
      </c>
      <c r="G23" s="30">
        <v>18</v>
      </c>
      <c r="H23" s="22">
        <f t="shared" si="0"/>
        <v>567</v>
      </c>
    </row>
    <row r="24" spans="1:8" s="6" customFormat="1" ht="13.5" customHeight="1" thickBot="1">
      <c r="A24" s="31"/>
      <c r="B24" s="32"/>
      <c r="C24" s="32"/>
      <c r="D24" s="32" t="s">
        <v>48</v>
      </c>
      <c r="E24" s="32"/>
      <c r="F24" s="33">
        <v>31.5</v>
      </c>
      <c r="G24" s="34"/>
      <c r="H24" s="22">
        <f t="shared" si="0"/>
        <v>0</v>
      </c>
    </row>
    <row r="25" spans="1:8" s="6" customFormat="1" ht="24" customHeight="1" thickBot="1">
      <c r="A25" s="18">
        <v>9</v>
      </c>
      <c r="B25" s="19" t="s">
        <v>25</v>
      </c>
      <c r="C25" s="19" t="s">
        <v>49</v>
      </c>
      <c r="D25" s="19" t="s">
        <v>50</v>
      </c>
      <c r="E25" s="19" t="s">
        <v>51</v>
      </c>
      <c r="F25" s="20">
        <v>32</v>
      </c>
      <c r="G25" s="21">
        <v>22</v>
      </c>
      <c r="H25" s="22">
        <f t="shared" si="0"/>
        <v>704</v>
      </c>
    </row>
    <row r="26" spans="1:8" s="6" customFormat="1" ht="13.5" customHeight="1" thickBot="1">
      <c r="A26" s="27">
        <v>10</v>
      </c>
      <c r="B26" s="28" t="s">
        <v>30</v>
      </c>
      <c r="C26" s="28" t="s">
        <v>52</v>
      </c>
      <c r="D26" s="28" t="s">
        <v>53</v>
      </c>
      <c r="E26" s="28" t="s">
        <v>51</v>
      </c>
      <c r="F26" s="29">
        <v>32</v>
      </c>
      <c r="G26" s="30">
        <v>6</v>
      </c>
      <c r="H26" s="22">
        <f t="shared" si="0"/>
        <v>192</v>
      </c>
    </row>
    <row r="27" spans="1:8" s="6" customFormat="1" ht="24" customHeight="1" thickBot="1">
      <c r="A27" s="18">
        <v>11</v>
      </c>
      <c r="B27" s="19" t="s">
        <v>25</v>
      </c>
      <c r="C27" s="19" t="s">
        <v>54</v>
      </c>
      <c r="D27" s="19" t="s">
        <v>55</v>
      </c>
      <c r="E27" s="19" t="s">
        <v>51</v>
      </c>
      <c r="F27" s="20">
        <v>50</v>
      </c>
      <c r="G27" s="21">
        <v>22</v>
      </c>
      <c r="H27" s="22">
        <f t="shared" si="0"/>
        <v>1100</v>
      </c>
    </row>
    <row r="28" spans="1:8" s="6" customFormat="1" ht="13.5" customHeight="1" thickBot="1">
      <c r="A28" s="27">
        <v>12</v>
      </c>
      <c r="B28" s="28" t="s">
        <v>30</v>
      </c>
      <c r="C28" s="28" t="s">
        <v>56</v>
      </c>
      <c r="D28" s="28" t="s">
        <v>57</v>
      </c>
      <c r="E28" s="28" t="s">
        <v>51</v>
      </c>
      <c r="F28" s="29">
        <v>50</v>
      </c>
      <c r="G28" s="30">
        <v>4</v>
      </c>
      <c r="H28" s="22">
        <f t="shared" si="0"/>
        <v>200</v>
      </c>
    </row>
    <row r="29" spans="1:8" s="6" customFormat="1" ht="24" customHeight="1" thickBot="1">
      <c r="A29" s="35">
        <v>13</v>
      </c>
      <c r="B29" s="36" t="s">
        <v>25</v>
      </c>
      <c r="C29" s="36" t="s">
        <v>58</v>
      </c>
      <c r="D29" s="36" t="s">
        <v>59</v>
      </c>
      <c r="E29" s="36" t="s">
        <v>51</v>
      </c>
      <c r="F29" s="37">
        <v>296</v>
      </c>
      <c r="G29" s="38">
        <v>10</v>
      </c>
      <c r="H29" s="22">
        <f t="shared" si="0"/>
        <v>2960</v>
      </c>
    </row>
    <row r="30" spans="1:8" s="6" customFormat="1" ht="24" customHeight="1" thickBot="1">
      <c r="A30" s="39">
        <v>14</v>
      </c>
      <c r="B30" s="40" t="s">
        <v>25</v>
      </c>
      <c r="C30" s="40" t="s">
        <v>60</v>
      </c>
      <c r="D30" s="40" t="s">
        <v>61</v>
      </c>
      <c r="E30" s="40" t="s">
        <v>62</v>
      </c>
      <c r="F30" s="41">
        <v>1</v>
      </c>
      <c r="G30" s="42">
        <v>500</v>
      </c>
      <c r="H30" s="22">
        <f t="shared" si="0"/>
        <v>500</v>
      </c>
    </row>
    <row r="31" spans="1:8" s="6" customFormat="1" ht="13.5" customHeight="1" thickBot="1">
      <c r="A31" s="43">
        <v>15</v>
      </c>
      <c r="B31" s="44" t="s">
        <v>63</v>
      </c>
      <c r="C31" s="44" t="s">
        <v>64</v>
      </c>
      <c r="D31" s="44" t="s">
        <v>65</v>
      </c>
      <c r="E31" s="44" t="s">
        <v>51</v>
      </c>
      <c r="F31" s="45">
        <v>2</v>
      </c>
      <c r="G31" s="46">
        <v>790</v>
      </c>
      <c r="H31" s="22">
        <f t="shared" si="0"/>
        <v>1580</v>
      </c>
    </row>
    <row r="32" spans="1:8" s="6" customFormat="1" ht="13.5" customHeight="1" thickBot="1">
      <c r="A32" s="47">
        <v>16</v>
      </c>
      <c r="B32" s="48" t="s">
        <v>63</v>
      </c>
      <c r="C32" s="48" t="s">
        <v>66</v>
      </c>
      <c r="D32" s="48" t="s">
        <v>67</v>
      </c>
      <c r="E32" s="48" t="s">
        <v>51</v>
      </c>
      <c r="F32" s="49">
        <v>2</v>
      </c>
      <c r="G32" s="50">
        <v>2470</v>
      </c>
      <c r="H32" s="22">
        <f t="shared" si="0"/>
        <v>4940</v>
      </c>
    </row>
    <row r="33" spans="1:8" s="6" customFormat="1" ht="13.5" customHeight="1" thickBot="1">
      <c r="A33" s="47">
        <v>17</v>
      </c>
      <c r="B33" s="48" t="s">
        <v>63</v>
      </c>
      <c r="C33" s="48" t="s">
        <v>68</v>
      </c>
      <c r="D33" s="48" t="s">
        <v>69</v>
      </c>
      <c r="E33" s="48" t="s">
        <v>51</v>
      </c>
      <c r="F33" s="49">
        <v>4</v>
      </c>
      <c r="G33" s="50">
        <v>1184</v>
      </c>
      <c r="H33" s="22">
        <f t="shared" si="0"/>
        <v>4736</v>
      </c>
    </row>
    <row r="34" spans="1:8" s="6" customFormat="1" ht="13.5" customHeight="1" thickBot="1">
      <c r="A34" s="47">
        <v>18</v>
      </c>
      <c r="B34" s="48" t="s">
        <v>63</v>
      </c>
      <c r="C34" s="48" t="s">
        <v>70</v>
      </c>
      <c r="D34" s="48" t="s">
        <v>71</v>
      </c>
      <c r="E34" s="48" t="s">
        <v>51</v>
      </c>
      <c r="F34" s="49">
        <v>2</v>
      </c>
      <c r="G34" s="50">
        <v>690</v>
      </c>
      <c r="H34" s="22">
        <f t="shared" si="0"/>
        <v>1380</v>
      </c>
    </row>
    <row r="35" spans="1:8" s="6" customFormat="1" ht="13.5" customHeight="1" thickBot="1">
      <c r="A35" s="47">
        <v>19</v>
      </c>
      <c r="B35" s="48" t="s">
        <v>63</v>
      </c>
      <c r="C35" s="48" t="s">
        <v>72</v>
      </c>
      <c r="D35" s="48" t="s">
        <v>73</v>
      </c>
      <c r="E35" s="48" t="s">
        <v>51</v>
      </c>
      <c r="F35" s="49">
        <v>2</v>
      </c>
      <c r="G35" s="50">
        <v>1118</v>
      </c>
      <c r="H35" s="22">
        <f t="shared" si="0"/>
        <v>2236</v>
      </c>
    </row>
    <row r="36" spans="1:8" s="6" customFormat="1" ht="13.5" customHeight="1" thickBot="1">
      <c r="A36" s="51">
        <v>20</v>
      </c>
      <c r="B36" s="52" t="s">
        <v>63</v>
      </c>
      <c r="C36" s="52" t="s">
        <v>74</v>
      </c>
      <c r="D36" s="52" t="s">
        <v>75</v>
      </c>
      <c r="E36" s="52" t="s">
        <v>51</v>
      </c>
      <c r="F36" s="53">
        <v>7</v>
      </c>
      <c r="G36" s="54">
        <v>428</v>
      </c>
      <c r="H36" s="22">
        <f t="shared" si="0"/>
        <v>2996</v>
      </c>
    </row>
    <row r="37" spans="1:8" s="6" customFormat="1" ht="24" customHeight="1" thickBot="1">
      <c r="A37" s="18">
        <v>21</v>
      </c>
      <c r="B37" s="19" t="s">
        <v>25</v>
      </c>
      <c r="C37" s="19" t="s">
        <v>76</v>
      </c>
      <c r="D37" s="19" t="s">
        <v>77</v>
      </c>
      <c r="E37" s="19" t="s">
        <v>78</v>
      </c>
      <c r="F37" s="20">
        <v>1</v>
      </c>
      <c r="G37" s="21">
        <v>3500</v>
      </c>
      <c r="H37" s="22">
        <f t="shared" si="0"/>
        <v>3500</v>
      </c>
    </row>
    <row r="38" spans="1:8" s="6" customFormat="1" ht="13.5" customHeight="1" thickBot="1">
      <c r="A38" s="43">
        <v>22</v>
      </c>
      <c r="B38" s="44" t="s">
        <v>63</v>
      </c>
      <c r="C38" s="44" t="s">
        <v>79</v>
      </c>
      <c r="D38" s="44" t="s">
        <v>80</v>
      </c>
      <c r="E38" s="44" t="s">
        <v>51</v>
      </c>
      <c r="F38" s="45">
        <v>1</v>
      </c>
      <c r="G38" s="46">
        <v>11236</v>
      </c>
      <c r="H38" s="22">
        <f t="shared" si="0"/>
        <v>11236</v>
      </c>
    </row>
    <row r="39" spans="1:8" s="6" customFormat="1" ht="13.5" customHeight="1" thickBot="1">
      <c r="A39" s="47">
        <v>23</v>
      </c>
      <c r="B39" s="48" t="s">
        <v>63</v>
      </c>
      <c r="C39" s="48" t="s">
        <v>81</v>
      </c>
      <c r="D39" s="48" t="s">
        <v>82</v>
      </c>
      <c r="E39" s="48" t="s">
        <v>51</v>
      </c>
      <c r="F39" s="49">
        <v>1</v>
      </c>
      <c r="G39" s="50">
        <v>1216</v>
      </c>
      <c r="H39" s="22">
        <f t="shared" si="0"/>
        <v>1216</v>
      </c>
    </row>
    <row r="40" spans="1:8" s="6" customFormat="1" ht="13.5" customHeight="1" thickBot="1">
      <c r="A40" s="47">
        <v>24</v>
      </c>
      <c r="B40" s="48" t="s">
        <v>63</v>
      </c>
      <c r="C40" s="48" t="s">
        <v>83</v>
      </c>
      <c r="D40" s="48" t="s">
        <v>84</v>
      </c>
      <c r="E40" s="48" t="s">
        <v>51</v>
      </c>
      <c r="F40" s="49">
        <v>1</v>
      </c>
      <c r="G40" s="50">
        <v>3189</v>
      </c>
      <c r="H40" s="22">
        <f t="shared" si="0"/>
        <v>3189</v>
      </c>
    </row>
    <row r="41" spans="1:8" s="6" customFormat="1" ht="13.5" customHeight="1" thickBot="1">
      <c r="A41" s="47">
        <v>25</v>
      </c>
      <c r="B41" s="48" t="s">
        <v>63</v>
      </c>
      <c r="C41" s="48" t="s">
        <v>85</v>
      </c>
      <c r="D41" s="48" t="s">
        <v>86</v>
      </c>
      <c r="E41" s="48" t="s">
        <v>51</v>
      </c>
      <c r="F41" s="49">
        <v>2</v>
      </c>
      <c r="G41" s="50">
        <v>2992</v>
      </c>
      <c r="H41" s="22">
        <f t="shared" si="0"/>
        <v>5984</v>
      </c>
    </row>
    <row r="42" spans="1:8" s="6" customFormat="1" ht="13.5" customHeight="1" thickBot="1">
      <c r="A42" s="47">
        <v>26</v>
      </c>
      <c r="B42" s="48" t="s">
        <v>63</v>
      </c>
      <c r="C42" s="48" t="s">
        <v>87</v>
      </c>
      <c r="D42" s="48" t="s">
        <v>88</v>
      </c>
      <c r="E42" s="48" t="s">
        <v>51</v>
      </c>
      <c r="F42" s="49">
        <v>7</v>
      </c>
      <c r="G42" s="50">
        <v>507</v>
      </c>
      <c r="H42" s="22">
        <f t="shared" si="0"/>
        <v>3549</v>
      </c>
    </row>
    <row r="43" spans="1:8" s="6" customFormat="1" ht="13.5" customHeight="1" thickBot="1">
      <c r="A43" s="47">
        <v>27</v>
      </c>
      <c r="B43" s="48" t="s">
        <v>63</v>
      </c>
      <c r="C43" s="48" t="s">
        <v>89</v>
      </c>
      <c r="D43" s="48" t="s">
        <v>90</v>
      </c>
      <c r="E43" s="48" t="s">
        <v>51</v>
      </c>
      <c r="F43" s="49">
        <v>12</v>
      </c>
      <c r="G43" s="50">
        <v>143</v>
      </c>
      <c r="H43" s="22">
        <f t="shared" si="0"/>
        <v>1716</v>
      </c>
    </row>
    <row r="44" spans="1:8" s="6" customFormat="1" ht="13.5" customHeight="1" thickBot="1">
      <c r="A44" s="47">
        <v>28</v>
      </c>
      <c r="B44" s="48" t="s">
        <v>63</v>
      </c>
      <c r="C44" s="48" t="s">
        <v>91</v>
      </c>
      <c r="D44" s="48" t="s">
        <v>92</v>
      </c>
      <c r="E44" s="48" t="s">
        <v>51</v>
      </c>
      <c r="F44" s="49">
        <v>1</v>
      </c>
      <c r="G44" s="50">
        <v>1020</v>
      </c>
      <c r="H44" s="22">
        <f t="shared" si="0"/>
        <v>1020</v>
      </c>
    </row>
    <row r="45" spans="1:8" s="6" customFormat="1" ht="13.5" customHeight="1" thickBot="1">
      <c r="A45" s="47">
        <v>29</v>
      </c>
      <c r="B45" s="48" t="s">
        <v>63</v>
      </c>
      <c r="C45" s="48" t="s">
        <v>93</v>
      </c>
      <c r="D45" s="48" t="s">
        <v>94</v>
      </c>
      <c r="E45" s="48" t="s">
        <v>51</v>
      </c>
      <c r="F45" s="49">
        <v>7</v>
      </c>
      <c r="G45" s="50">
        <v>283</v>
      </c>
      <c r="H45" s="22">
        <f t="shared" si="0"/>
        <v>1981</v>
      </c>
    </row>
    <row r="46" spans="1:8" s="6" customFormat="1" ht="13.5" customHeight="1" thickBot="1">
      <c r="A46" s="47">
        <v>30</v>
      </c>
      <c r="B46" s="48" t="s">
        <v>63</v>
      </c>
      <c r="C46" s="48" t="s">
        <v>95</v>
      </c>
      <c r="D46" s="48" t="s">
        <v>96</v>
      </c>
      <c r="E46" s="48" t="s">
        <v>51</v>
      </c>
      <c r="F46" s="49">
        <v>7</v>
      </c>
      <c r="G46" s="50">
        <v>50</v>
      </c>
      <c r="H46" s="22">
        <f t="shared" si="0"/>
        <v>350</v>
      </c>
    </row>
    <row r="47" spans="1:8" s="6" customFormat="1" ht="13.5" customHeight="1" thickBot="1">
      <c r="A47" s="47">
        <v>31</v>
      </c>
      <c r="B47" s="48" t="s">
        <v>63</v>
      </c>
      <c r="C47" s="48" t="s">
        <v>97</v>
      </c>
      <c r="D47" s="48" t="s">
        <v>98</v>
      </c>
      <c r="E47" s="48" t="s">
        <v>51</v>
      </c>
      <c r="F47" s="49">
        <v>7</v>
      </c>
      <c r="G47" s="50">
        <v>50</v>
      </c>
      <c r="H47" s="22">
        <f t="shared" si="0"/>
        <v>350</v>
      </c>
    </row>
    <row r="48" spans="1:8" s="6" customFormat="1" ht="13.5" customHeight="1" thickBot="1">
      <c r="A48" s="47">
        <v>32</v>
      </c>
      <c r="B48" s="48" t="s">
        <v>63</v>
      </c>
      <c r="C48" s="48" t="s">
        <v>99</v>
      </c>
      <c r="D48" s="48" t="s">
        <v>100</v>
      </c>
      <c r="E48" s="48" t="s">
        <v>51</v>
      </c>
      <c r="F48" s="49">
        <v>1</v>
      </c>
      <c r="G48" s="50">
        <v>260</v>
      </c>
      <c r="H48" s="22">
        <f t="shared" si="0"/>
        <v>260</v>
      </c>
    </row>
    <row r="49" spans="1:8" s="6" customFormat="1" ht="13.5" customHeight="1" thickBot="1">
      <c r="A49" s="47">
        <v>33</v>
      </c>
      <c r="B49" s="48" t="s">
        <v>63</v>
      </c>
      <c r="C49" s="48" t="s">
        <v>101</v>
      </c>
      <c r="D49" s="48" t="s">
        <v>102</v>
      </c>
      <c r="E49" s="48" t="s">
        <v>51</v>
      </c>
      <c r="F49" s="49">
        <v>1</v>
      </c>
      <c r="G49" s="50">
        <v>1485</v>
      </c>
      <c r="H49" s="22">
        <f t="shared" si="0"/>
        <v>1485</v>
      </c>
    </row>
    <row r="50" spans="1:8" s="6" customFormat="1" ht="13.5" customHeight="1" thickBot="1">
      <c r="A50" s="51">
        <v>34</v>
      </c>
      <c r="B50" s="52" t="s">
        <v>63</v>
      </c>
      <c r="C50" s="52" t="s">
        <v>103</v>
      </c>
      <c r="D50" s="52" t="s">
        <v>104</v>
      </c>
      <c r="E50" s="52" t="s">
        <v>51</v>
      </c>
      <c r="F50" s="53">
        <v>5</v>
      </c>
      <c r="G50" s="54">
        <v>623</v>
      </c>
      <c r="H50" s="22">
        <f t="shared" si="0"/>
        <v>3115</v>
      </c>
    </row>
    <row r="51" spans="1:8" s="6" customFormat="1" ht="13.5" customHeight="1" thickBot="1">
      <c r="A51" s="18">
        <v>35</v>
      </c>
      <c r="B51" s="19" t="s">
        <v>25</v>
      </c>
      <c r="C51" s="19" t="s">
        <v>105</v>
      </c>
      <c r="D51" s="19" t="s">
        <v>106</v>
      </c>
      <c r="E51" s="19" t="s">
        <v>51</v>
      </c>
      <c r="F51" s="20">
        <v>2</v>
      </c>
      <c r="G51" s="21">
        <v>50</v>
      </c>
      <c r="H51" s="22">
        <f t="shared" si="0"/>
        <v>100</v>
      </c>
    </row>
    <row r="52" spans="1:8" s="6" customFormat="1" ht="13.5" customHeight="1" thickBot="1">
      <c r="A52" s="43">
        <v>36</v>
      </c>
      <c r="B52" s="44" t="s">
        <v>63</v>
      </c>
      <c r="C52" s="44" t="s">
        <v>107</v>
      </c>
      <c r="D52" s="44" t="s">
        <v>108</v>
      </c>
      <c r="E52" s="44" t="s">
        <v>51</v>
      </c>
      <c r="F52" s="45">
        <v>2</v>
      </c>
      <c r="G52" s="46">
        <v>350</v>
      </c>
      <c r="H52" s="22">
        <f t="shared" si="0"/>
        <v>700</v>
      </c>
    </row>
    <row r="53" spans="1:8" s="6" customFormat="1" ht="13.5" customHeight="1" thickBot="1">
      <c r="A53" s="51">
        <v>37</v>
      </c>
      <c r="B53" s="52" t="s">
        <v>63</v>
      </c>
      <c r="C53" s="52" t="s">
        <v>109</v>
      </c>
      <c r="D53" s="52" t="s">
        <v>110</v>
      </c>
      <c r="E53" s="52" t="s">
        <v>51</v>
      </c>
      <c r="F53" s="53">
        <v>2</v>
      </c>
      <c r="G53" s="54">
        <v>100</v>
      </c>
      <c r="H53" s="22">
        <f t="shared" si="0"/>
        <v>200</v>
      </c>
    </row>
    <row r="54" spans="1:8" s="6" customFormat="1" ht="24" customHeight="1" thickBot="1">
      <c r="A54" s="18">
        <v>38</v>
      </c>
      <c r="B54" s="19" t="s">
        <v>25</v>
      </c>
      <c r="C54" s="19" t="s">
        <v>111</v>
      </c>
      <c r="D54" s="19" t="s">
        <v>112</v>
      </c>
      <c r="E54" s="19" t="s">
        <v>62</v>
      </c>
      <c r="F54" s="20">
        <v>1</v>
      </c>
      <c r="G54" s="21">
        <v>2500</v>
      </c>
      <c r="H54" s="22">
        <f t="shared" si="0"/>
        <v>2500</v>
      </c>
    </row>
    <row r="55" spans="1:8" s="6" customFormat="1" ht="13.5" customHeight="1" thickBot="1">
      <c r="A55" s="43">
        <v>39</v>
      </c>
      <c r="B55" s="44" t="s">
        <v>63</v>
      </c>
      <c r="C55" s="44" t="s">
        <v>113</v>
      </c>
      <c r="D55" s="44" t="s">
        <v>114</v>
      </c>
      <c r="E55" s="44" t="s">
        <v>51</v>
      </c>
      <c r="F55" s="45">
        <v>1</v>
      </c>
      <c r="G55" s="46">
        <v>6144</v>
      </c>
      <c r="H55" s="22">
        <f t="shared" si="0"/>
        <v>6144</v>
      </c>
    </row>
    <row r="56" spans="1:8" s="6" customFormat="1" ht="13.5" customHeight="1" thickBot="1">
      <c r="A56" s="47">
        <v>40</v>
      </c>
      <c r="B56" s="48" t="s">
        <v>63</v>
      </c>
      <c r="C56" s="48" t="s">
        <v>115</v>
      </c>
      <c r="D56" s="48" t="s">
        <v>116</v>
      </c>
      <c r="E56" s="48" t="s">
        <v>51</v>
      </c>
      <c r="F56" s="49">
        <v>2</v>
      </c>
      <c r="G56" s="50">
        <v>800</v>
      </c>
      <c r="H56" s="22">
        <f t="shared" si="0"/>
        <v>1600</v>
      </c>
    </row>
    <row r="57" spans="1:8" s="6" customFormat="1" ht="13.5" customHeight="1" thickBot="1">
      <c r="A57" s="47">
        <v>41</v>
      </c>
      <c r="B57" s="48" t="s">
        <v>63</v>
      </c>
      <c r="C57" s="48" t="s">
        <v>117</v>
      </c>
      <c r="D57" s="48" t="s">
        <v>118</v>
      </c>
      <c r="E57" s="48" t="s">
        <v>51</v>
      </c>
      <c r="F57" s="49">
        <v>1</v>
      </c>
      <c r="G57" s="50">
        <v>170</v>
      </c>
      <c r="H57" s="22">
        <f t="shared" si="0"/>
        <v>170</v>
      </c>
    </row>
    <row r="58" spans="1:8" s="6" customFormat="1" ht="13.5" customHeight="1" thickBot="1">
      <c r="A58" s="47">
        <v>42</v>
      </c>
      <c r="B58" s="48" t="s">
        <v>63</v>
      </c>
      <c r="C58" s="48" t="s">
        <v>119</v>
      </c>
      <c r="D58" s="48" t="s">
        <v>120</v>
      </c>
      <c r="E58" s="48" t="s">
        <v>51</v>
      </c>
      <c r="F58" s="49">
        <v>1</v>
      </c>
      <c r="G58" s="50">
        <v>240</v>
      </c>
      <c r="H58" s="22">
        <f t="shared" si="0"/>
        <v>240</v>
      </c>
    </row>
    <row r="59" spans="1:8" s="6" customFormat="1" ht="13.5" customHeight="1" thickBot="1">
      <c r="A59" s="47">
        <v>43</v>
      </c>
      <c r="B59" s="48" t="s">
        <v>63</v>
      </c>
      <c r="C59" s="48" t="s">
        <v>121</v>
      </c>
      <c r="D59" s="48" t="s">
        <v>122</v>
      </c>
      <c r="E59" s="48" t="s">
        <v>51</v>
      </c>
      <c r="F59" s="49">
        <v>1</v>
      </c>
      <c r="G59" s="50">
        <v>552</v>
      </c>
      <c r="H59" s="22">
        <f t="shared" si="0"/>
        <v>552</v>
      </c>
    </row>
    <row r="60" spans="1:8" s="6" customFormat="1" ht="13.5" customHeight="1" thickBot="1">
      <c r="A60" s="47">
        <v>44</v>
      </c>
      <c r="B60" s="48" t="s">
        <v>63</v>
      </c>
      <c r="C60" s="48" t="s">
        <v>123</v>
      </c>
      <c r="D60" s="48" t="s">
        <v>124</v>
      </c>
      <c r="E60" s="48" t="s">
        <v>51</v>
      </c>
      <c r="F60" s="49">
        <v>28</v>
      </c>
      <c r="G60" s="50">
        <v>20</v>
      </c>
      <c r="H60" s="22">
        <f t="shared" si="0"/>
        <v>560</v>
      </c>
    </row>
    <row r="61" spans="1:8" s="6" customFormat="1" ht="13.5" customHeight="1" thickBot="1">
      <c r="A61" s="47">
        <v>45</v>
      </c>
      <c r="B61" s="48" t="s">
        <v>63</v>
      </c>
      <c r="C61" s="48" t="s">
        <v>125</v>
      </c>
      <c r="D61" s="48" t="s">
        <v>126</v>
      </c>
      <c r="E61" s="48" t="s">
        <v>51</v>
      </c>
      <c r="F61" s="49">
        <v>14</v>
      </c>
      <c r="G61" s="50">
        <v>42</v>
      </c>
      <c r="H61" s="22">
        <f t="shared" si="0"/>
        <v>588</v>
      </c>
    </row>
    <row r="62" spans="1:8" s="6" customFormat="1" ht="13.5" customHeight="1" thickBot="1">
      <c r="A62" s="47">
        <v>46</v>
      </c>
      <c r="B62" s="48" t="s">
        <v>63</v>
      </c>
      <c r="C62" s="48" t="s">
        <v>127</v>
      </c>
      <c r="D62" s="48" t="s">
        <v>128</v>
      </c>
      <c r="E62" s="48" t="s">
        <v>51</v>
      </c>
      <c r="F62" s="49">
        <v>14</v>
      </c>
      <c r="G62" s="50">
        <v>19</v>
      </c>
      <c r="H62" s="22">
        <f t="shared" si="0"/>
        <v>266</v>
      </c>
    </row>
    <row r="63" spans="1:8" s="6" customFormat="1" ht="13.5" customHeight="1" thickBot="1">
      <c r="A63" s="47">
        <v>47</v>
      </c>
      <c r="B63" s="48" t="s">
        <v>63</v>
      </c>
      <c r="C63" s="48" t="s">
        <v>129</v>
      </c>
      <c r="D63" s="48" t="s">
        <v>130</v>
      </c>
      <c r="E63" s="48" t="s">
        <v>51</v>
      </c>
      <c r="F63" s="49">
        <v>14</v>
      </c>
      <c r="G63" s="50">
        <v>12</v>
      </c>
      <c r="H63" s="22">
        <f t="shared" si="0"/>
        <v>168</v>
      </c>
    </row>
    <row r="64" spans="1:8" s="6" customFormat="1" ht="13.5" customHeight="1" thickBot="1">
      <c r="A64" s="51">
        <v>48</v>
      </c>
      <c r="B64" s="52" t="s">
        <v>63</v>
      </c>
      <c r="C64" s="52" t="s">
        <v>131</v>
      </c>
      <c r="D64" s="52" t="s">
        <v>132</v>
      </c>
      <c r="E64" s="52" t="s">
        <v>28</v>
      </c>
      <c r="F64" s="53">
        <v>500</v>
      </c>
      <c r="G64" s="54">
        <v>5</v>
      </c>
      <c r="H64" s="22">
        <f t="shared" si="0"/>
        <v>2500</v>
      </c>
    </row>
    <row r="65" spans="1:8" s="6" customFormat="1" ht="13.5" customHeight="1" thickBot="1">
      <c r="A65" s="18">
        <v>49</v>
      </c>
      <c r="B65" s="19" t="s">
        <v>25</v>
      </c>
      <c r="C65" s="19" t="s">
        <v>133</v>
      </c>
      <c r="D65" s="19" t="s">
        <v>134</v>
      </c>
      <c r="E65" s="19" t="s">
        <v>28</v>
      </c>
      <c r="F65" s="20">
        <v>25</v>
      </c>
      <c r="G65" s="21">
        <v>20</v>
      </c>
      <c r="H65" s="22">
        <f t="shared" si="0"/>
        <v>500</v>
      </c>
    </row>
    <row r="66" spans="1:8" s="6" customFormat="1" ht="13.5" customHeight="1" thickBot="1">
      <c r="A66" s="27">
        <v>50</v>
      </c>
      <c r="B66" s="28" t="s">
        <v>135</v>
      </c>
      <c r="C66" s="28" t="s">
        <v>136</v>
      </c>
      <c r="D66" s="28" t="s">
        <v>137</v>
      </c>
      <c r="E66" s="28" t="s">
        <v>28</v>
      </c>
      <c r="F66" s="29">
        <v>26.25</v>
      </c>
      <c r="G66" s="30">
        <v>9</v>
      </c>
      <c r="H66" s="22">
        <f t="shared" si="0"/>
        <v>236.25</v>
      </c>
    </row>
    <row r="67" spans="1:8" s="6" customFormat="1" ht="13.5" customHeight="1" thickBot="1">
      <c r="A67" s="23"/>
      <c r="B67" s="24"/>
      <c r="C67" s="24"/>
      <c r="D67" s="24" t="s">
        <v>138</v>
      </c>
      <c r="E67" s="24"/>
      <c r="F67" s="25">
        <v>26.25</v>
      </c>
      <c r="G67" s="26"/>
      <c r="H67" s="22">
        <f t="shared" si="0"/>
        <v>0</v>
      </c>
    </row>
    <row r="68" spans="1:8" s="6" customFormat="1" ht="13.5" customHeight="1" thickBot="1">
      <c r="A68" s="18">
        <v>51</v>
      </c>
      <c r="B68" s="19" t="s">
        <v>25</v>
      </c>
      <c r="C68" s="19" t="s">
        <v>139</v>
      </c>
      <c r="D68" s="19" t="s">
        <v>140</v>
      </c>
      <c r="E68" s="19" t="s">
        <v>28</v>
      </c>
      <c r="F68" s="20">
        <v>15</v>
      </c>
      <c r="G68" s="21">
        <v>27</v>
      </c>
      <c r="H68" s="22">
        <f t="shared" si="0"/>
        <v>405</v>
      </c>
    </row>
    <row r="69" spans="1:8" s="6" customFormat="1" ht="13.5" customHeight="1" thickBot="1">
      <c r="A69" s="27">
        <v>52</v>
      </c>
      <c r="B69" s="28" t="s">
        <v>135</v>
      </c>
      <c r="C69" s="28" t="s">
        <v>141</v>
      </c>
      <c r="D69" s="28" t="s">
        <v>142</v>
      </c>
      <c r="E69" s="28" t="s">
        <v>28</v>
      </c>
      <c r="F69" s="29">
        <v>15.75</v>
      </c>
      <c r="G69" s="30">
        <v>9</v>
      </c>
      <c r="H69" s="22">
        <f t="shared" si="0"/>
        <v>141.75</v>
      </c>
    </row>
    <row r="70" spans="1:8" s="6" customFormat="1" ht="13.5" customHeight="1" thickBot="1">
      <c r="A70" s="31"/>
      <c r="B70" s="32"/>
      <c r="C70" s="32"/>
      <c r="D70" s="32" t="s">
        <v>143</v>
      </c>
      <c r="E70" s="32"/>
      <c r="F70" s="33">
        <v>15.75</v>
      </c>
      <c r="G70" s="34"/>
      <c r="H70" s="22">
        <f t="shared" si="0"/>
        <v>0</v>
      </c>
    </row>
    <row r="71" spans="1:8" s="6" customFormat="1" ht="13.5" customHeight="1" thickBot="1">
      <c r="A71" s="35">
        <v>53</v>
      </c>
      <c r="B71" s="36" t="s">
        <v>144</v>
      </c>
      <c r="C71" s="36" t="s">
        <v>145</v>
      </c>
      <c r="D71" s="36" t="s">
        <v>146</v>
      </c>
      <c r="E71" s="36" t="s">
        <v>147</v>
      </c>
      <c r="F71" s="37"/>
      <c r="G71" s="38">
        <v>1000</v>
      </c>
      <c r="H71" s="22">
        <v>1000</v>
      </c>
    </row>
    <row r="72" spans="1:8" s="6" customFormat="1" ht="13.5" customHeight="1" thickBot="1">
      <c r="A72" s="55">
        <v>54</v>
      </c>
      <c r="B72" s="56" t="s">
        <v>144</v>
      </c>
      <c r="C72" s="56" t="s">
        <v>148</v>
      </c>
      <c r="D72" s="56" t="s">
        <v>149</v>
      </c>
      <c r="E72" s="56" t="s">
        <v>147</v>
      </c>
      <c r="F72" s="57"/>
      <c r="G72" s="58">
        <v>500</v>
      </c>
      <c r="H72" s="22">
        <v>500</v>
      </c>
    </row>
    <row r="73" spans="1:8" s="6" customFormat="1" ht="13.5" customHeight="1" thickBot="1">
      <c r="A73" s="39">
        <v>55</v>
      </c>
      <c r="B73" s="40" t="s">
        <v>144</v>
      </c>
      <c r="C73" s="40" t="s">
        <v>150</v>
      </c>
      <c r="D73" s="40" t="s">
        <v>151</v>
      </c>
      <c r="E73" s="40" t="s">
        <v>147</v>
      </c>
      <c r="F73" s="41"/>
      <c r="G73" s="42">
        <v>500</v>
      </c>
      <c r="H73" s="22">
        <v>500</v>
      </c>
    </row>
    <row r="74" spans="1:8" s="6" customFormat="1" ht="21" customHeight="1" thickBot="1">
      <c r="A74" s="14"/>
      <c r="B74" s="15"/>
      <c r="C74" s="15" t="s">
        <v>152</v>
      </c>
      <c r="D74" s="15" t="s">
        <v>153</v>
      </c>
      <c r="E74" s="15"/>
      <c r="F74" s="16"/>
      <c r="G74" s="17"/>
      <c r="H74" s="17"/>
    </row>
    <row r="75" spans="1:8" s="6" customFormat="1" ht="13.5" customHeight="1" thickBot="1">
      <c r="A75" s="18">
        <v>56</v>
      </c>
      <c r="B75" s="19" t="s">
        <v>154</v>
      </c>
      <c r="C75" s="19" t="s">
        <v>155</v>
      </c>
      <c r="D75" s="19" t="s">
        <v>156</v>
      </c>
      <c r="E75" s="19" t="s">
        <v>28</v>
      </c>
      <c r="F75" s="20">
        <v>665</v>
      </c>
      <c r="G75" s="21">
        <v>10</v>
      </c>
      <c r="H75" s="22">
        <f>F75*G75</f>
        <v>6650</v>
      </c>
    </row>
    <row r="76" spans="1:8" s="6" customFormat="1" ht="13.5" customHeight="1" thickBot="1">
      <c r="A76" s="27">
        <v>57</v>
      </c>
      <c r="B76" s="28" t="s">
        <v>135</v>
      </c>
      <c r="C76" s="28" t="s">
        <v>157</v>
      </c>
      <c r="D76" s="28" t="s">
        <v>158</v>
      </c>
      <c r="E76" s="28" t="s">
        <v>28</v>
      </c>
      <c r="F76" s="29">
        <v>42</v>
      </c>
      <c r="G76" s="30">
        <v>4</v>
      </c>
      <c r="H76" s="22">
        <f t="shared" ref="H76:H99" si="1">F76*G76</f>
        <v>168</v>
      </c>
    </row>
    <row r="77" spans="1:8" s="6" customFormat="1" ht="13.5" customHeight="1" thickBot="1">
      <c r="A77" s="31"/>
      <c r="B77" s="32"/>
      <c r="C77" s="32"/>
      <c r="D77" s="32" t="s">
        <v>159</v>
      </c>
      <c r="E77" s="32"/>
      <c r="F77" s="33">
        <v>42</v>
      </c>
      <c r="G77" s="34"/>
      <c r="H77" s="22">
        <f t="shared" si="1"/>
        <v>0</v>
      </c>
    </row>
    <row r="78" spans="1:8" s="6" customFormat="1" ht="13.5" customHeight="1" thickBot="1">
      <c r="A78" s="27">
        <v>58</v>
      </c>
      <c r="B78" s="28" t="s">
        <v>135</v>
      </c>
      <c r="C78" s="28" t="s">
        <v>160</v>
      </c>
      <c r="D78" s="28" t="s">
        <v>161</v>
      </c>
      <c r="E78" s="28" t="s">
        <v>28</v>
      </c>
      <c r="F78" s="29">
        <v>315</v>
      </c>
      <c r="G78" s="30">
        <v>5</v>
      </c>
      <c r="H78" s="22">
        <f t="shared" si="1"/>
        <v>1575</v>
      </c>
    </row>
    <row r="79" spans="1:8" s="6" customFormat="1" ht="13.5" customHeight="1" thickBot="1">
      <c r="A79" s="31"/>
      <c r="B79" s="32"/>
      <c r="C79" s="32"/>
      <c r="D79" s="32" t="s">
        <v>162</v>
      </c>
      <c r="E79" s="32"/>
      <c r="F79" s="33">
        <v>315</v>
      </c>
      <c r="G79" s="34"/>
      <c r="H79" s="22">
        <f t="shared" si="1"/>
        <v>0</v>
      </c>
    </row>
    <row r="80" spans="1:8" s="6" customFormat="1" ht="13.5" customHeight="1" thickBot="1">
      <c r="A80" s="27">
        <v>59</v>
      </c>
      <c r="B80" s="28" t="s">
        <v>135</v>
      </c>
      <c r="C80" s="28" t="s">
        <v>163</v>
      </c>
      <c r="D80" s="28" t="s">
        <v>164</v>
      </c>
      <c r="E80" s="28" t="s">
        <v>28</v>
      </c>
      <c r="F80" s="29">
        <v>288.75</v>
      </c>
      <c r="G80" s="30">
        <v>6</v>
      </c>
      <c r="H80" s="22">
        <f t="shared" si="1"/>
        <v>1732.5</v>
      </c>
    </row>
    <row r="81" spans="1:8" s="6" customFormat="1" ht="13.5" customHeight="1" thickBot="1">
      <c r="A81" s="31"/>
      <c r="B81" s="32"/>
      <c r="C81" s="32"/>
      <c r="D81" s="32" t="s">
        <v>165</v>
      </c>
      <c r="E81" s="32"/>
      <c r="F81" s="33">
        <v>288.75</v>
      </c>
      <c r="G81" s="34"/>
      <c r="H81" s="22">
        <f t="shared" si="1"/>
        <v>0</v>
      </c>
    </row>
    <row r="82" spans="1:8" s="6" customFormat="1" ht="13.5" customHeight="1" thickBot="1">
      <c r="A82" s="27">
        <v>60</v>
      </c>
      <c r="B82" s="28" t="s">
        <v>135</v>
      </c>
      <c r="C82" s="28" t="s">
        <v>166</v>
      </c>
      <c r="D82" s="28" t="s">
        <v>167</v>
      </c>
      <c r="E82" s="28" t="s">
        <v>28</v>
      </c>
      <c r="F82" s="29">
        <v>52.5</v>
      </c>
      <c r="G82" s="30">
        <v>14</v>
      </c>
      <c r="H82" s="22">
        <f t="shared" si="1"/>
        <v>735</v>
      </c>
    </row>
    <row r="83" spans="1:8" s="6" customFormat="1" ht="13.5" customHeight="1" thickBot="1">
      <c r="A83" s="31"/>
      <c r="B83" s="32"/>
      <c r="C83" s="32"/>
      <c r="D83" s="32" t="s">
        <v>43</v>
      </c>
      <c r="E83" s="32"/>
      <c r="F83" s="33">
        <v>52.5</v>
      </c>
      <c r="G83" s="34"/>
      <c r="H83" s="22">
        <f t="shared" si="1"/>
        <v>0</v>
      </c>
    </row>
    <row r="84" spans="1:8" s="6" customFormat="1" ht="13.5" customHeight="1" thickBot="1">
      <c r="A84" s="18">
        <v>61</v>
      </c>
      <c r="B84" s="19" t="s">
        <v>154</v>
      </c>
      <c r="C84" s="19" t="s">
        <v>168</v>
      </c>
      <c r="D84" s="19" t="s">
        <v>169</v>
      </c>
      <c r="E84" s="19" t="s">
        <v>51</v>
      </c>
      <c r="F84" s="20">
        <v>5</v>
      </c>
      <c r="G84" s="21">
        <v>50</v>
      </c>
      <c r="H84" s="22">
        <f t="shared" si="1"/>
        <v>250</v>
      </c>
    </row>
    <row r="85" spans="1:8" s="6" customFormat="1" ht="13.5" customHeight="1" thickBot="1">
      <c r="A85" s="27">
        <v>62</v>
      </c>
      <c r="B85" s="28" t="s">
        <v>63</v>
      </c>
      <c r="C85" s="28" t="s">
        <v>170</v>
      </c>
      <c r="D85" s="28" t="s">
        <v>171</v>
      </c>
      <c r="E85" s="28" t="s">
        <v>51</v>
      </c>
      <c r="F85" s="29">
        <v>5</v>
      </c>
      <c r="G85" s="30">
        <v>70</v>
      </c>
      <c r="H85" s="22">
        <f t="shared" si="1"/>
        <v>350</v>
      </c>
    </row>
    <row r="86" spans="1:8" s="6" customFormat="1" ht="24" customHeight="1" thickBot="1">
      <c r="A86" s="18">
        <v>63</v>
      </c>
      <c r="B86" s="19" t="s">
        <v>154</v>
      </c>
      <c r="C86" s="19" t="s">
        <v>172</v>
      </c>
      <c r="D86" s="19" t="s">
        <v>173</v>
      </c>
      <c r="E86" s="19" t="s">
        <v>62</v>
      </c>
      <c r="F86" s="20">
        <v>1</v>
      </c>
      <c r="G86" s="21">
        <v>4000</v>
      </c>
      <c r="H86" s="22">
        <f t="shared" si="1"/>
        <v>4000</v>
      </c>
    </row>
    <row r="87" spans="1:8" s="6" customFormat="1" ht="13.5" customHeight="1" thickBot="1">
      <c r="A87" s="43">
        <v>64</v>
      </c>
      <c r="B87" s="44" t="s">
        <v>174</v>
      </c>
      <c r="C87" s="44" t="s">
        <v>175</v>
      </c>
      <c r="D87" s="44" t="s">
        <v>176</v>
      </c>
      <c r="E87" s="44" t="s">
        <v>51</v>
      </c>
      <c r="F87" s="45">
        <v>1</v>
      </c>
      <c r="G87" s="46">
        <v>9000</v>
      </c>
      <c r="H87" s="22">
        <f t="shared" si="1"/>
        <v>9000</v>
      </c>
    </row>
    <row r="88" spans="1:8" s="6" customFormat="1" ht="13.5" customHeight="1" thickBot="1">
      <c r="A88" s="47">
        <v>65</v>
      </c>
      <c r="B88" s="48" t="s">
        <v>174</v>
      </c>
      <c r="C88" s="48" t="s">
        <v>177</v>
      </c>
      <c r="D88" s="48" t="s">
        <v>178</v>
      </c>
      <c r="E88" s="48" t="s">
        <v>51</v>
      </c>
      <c r="F88" s="49">
        <v>1</v>
      </c>
      <c r="G88" s="50">
        <v>13000</v>
      </c>
      <c r="H88" s="22">
        <f t="shared" si="1"/>
        <v>13000</v>
      </c>
    </row>
    <row r="89" spans="1:8" s="6" customFormat="1" ht="13.5" customHeight="1" thickBot="1">
      <c r="A89" s="47">
        <v>66</v>
      </c>
      <c r="B89" s="48" t="s">
        <v>174</v>
      </c>
      <c r="C89" s="48" t="s">
        <v>179</v>
      </c>
      <c r="D89" s="48" t="s">
        <v>180</v>
      </c>
      <c r="E89" s="48" t="s">
        <v>51</v>
      </c>
      <c r="F89" s="49">
        <v>1</v>
      </c>
      <c r="G89" s="50">
        <v>3000</v>
      </c>
      <c r="H89" s="22">
        <f t="shared" si="1"/>
        <v>3000</v>
      </c>
    </row>
    <row r="90" spans="1:8" s="6" customFormat="1" ht="13.5" customHeight="1" thickBot="1">
      <c r="A90" s="51">
        <v>67</v>
      </c>
      <c r="B90" s="52" t="s">
        <v>174</v>
      </c>
      <c r="C90" s="52" t="s">
        <v>181</v>
      </c>
      <c r="D90" s="52" t="s">
        <v>182</v>
      </c>
      <c r="E90" s="52" t="s">
        <v>51</v>
      </c>
      <c r="F90" s="53">
        <v>1</v>
      </c>
      <c r="G90" s="54">
        <v>1740</v>
      </c>
      <c r="H90" s="22">
        <f t="shared" si="1"/>
        <v>1740</v>
      </c>
    </row>
    <row r="91" spans="1:8" s="6" customFormat="1" ht="13.5" customHeight="1" thickBot="1">
      <c r="A91" s="18">
        <v>68</v>
      </c>
      <c r="B91" s="19" t="s">
        <v>154</v>
      </c>
      <c r="C91" s="19" t="s">
        <v>183</v>
      </c>
      <c r="D91" s="19" t="s">
        <v>184</v>
      </c>
      <c r="E91" s="19" t="s">
        <v>51</v>
      </c>
      <c r="F91" s="20">
        <v>7</v>
      </c>
      <c r="G91" s="21">
        <v>43</v>
      </c>
      <c r="H91" s="22">
        <f t="shared" si="1"/>
        <v>301</v>
      </c>
    </row>
    <row r="92" spans="1:8" s="6" customFormat="1" ht="13.5" customHeight="1" thickBot="1">
      <c r="A92" s="27">
        <v>69</v>
      </c>
      <c r="B92" s="28" t="s">
        <v>185</v>
      </c>
      <c r="C92" s="28" t="s">
        <v>186</v>
      </c>
      <c r="D92" s="28" t="s">
        <v>187</v>
      </c>
      <c r="E92" s="28" t="s">
        <v>51</v>
      </c>
      <c r="F92" s="29">
        <v>7</v>
      </c>
      <c r="G92" s="30">
        <v>126</v>
      </c>
      <c r="H92" s="22">
        <f t="shared" si="1"/>
        <v>882</v>
      </c>
    </row>
    <row r="93" spans="1:8" s="6" customFormat="1" ht="13.5" customHeight="1" thickBot="1">
      <c r="A93" s="18">
        <v>70</v>
      </c>
      <c r="B93" s="19" t="s">
        <v>154</v>
      </c>
      <c r="C93" s="19" t="s">
        <v>188</v>
      </c>
      <c r="D93" s="19" t="s">
        <v>189</v>
      </c>
      <c r="E93" s="19" t="s">
        <v>28</v>
      </c>
      <c r="F93" s="20">
        <v>270</v>
      </c>
      <c r="G93" s="21">
        <v>50</v>
      </c>
      <c r="H93" s="22">
        <f t="shared" si="1"/>
        <v>13500</v>
      </c>
    </row>
    <row r="94" spans="1:8" s="6" customFormat="1" ht="13.5" customHeight="1" thickBot="1">
      <c r="A94" s="27">
        <v>71</v>
      </c>
      <c r="B94" s="28" t="s">
        <v>135</v>
      </c>
      <c r="C94" s="28" t="s">
        <v>190</v>
      </c>
      <c r="D94" s="28" t="s">
        <v>191</v>
      </c>
      <c r="E94" s="28" t="s">
        <v>28</v>
      </c>
      <c r="F94" s="29">
        <v>283.5</v>
      </c>
      <c r="G94" s="30">
        <v>8</v>
      </c>
      <c r="H94" s="22">
        <f t="shared" si="1"/>
        <v>2268</v>
      </c>
    </row>
    <row r="95" spans="1:8" s="6" customFormat="1" ht="13.5" customHeight="1" thickBot="1">
      <c r="A95" s="31"/>
      <c r="B95" s="32"/>
      <c r="C95" s="32"/>
      <c r="D95" s="32" t="s">
        <v>192</v>
      </c>
      <c r="E95" s="32"/>
      <c r="F95" s="33">
        <v>283.5</v>
      </c>
      <c r="G95" s="34"/>
      <c r="H95" s="22">
        <f t="shared" si="1"/>
        <v>0</v>
      </c>
    </row>
    <row r="96" spans="1:8" s="6" customFormat="1" ht="13.5" customHeight="1" thickBot="1">
      <c r="A96" s="35">
        <v>72</v>
      </c>
      <c r="B96" s="36" t="s">
        <v>144</v>
      </c>
      <c r="C96" s="36" t="s">
        <v>145</v>
      </c>
      <c r="D96" s="36" t="s">
        <v>146</v>
      </c>
      <c r="E96" s="36" t="s">
        <v>147</v>
      </c>
      <c r="F96" s="37"/>
      <c r="G96" s="38">
        <v>5000</v>
      </c>
      <c r="H96" s="22">
        <v>5000</v>
      </c>
    </row>
    <row r="97" spans="1:8" s="6" customFormat="1" ht="13.5" customHeight="1" thickBot="1">
      <c r="A97" s="55">
        <v>73</v>
      </c>
      <c r="B97" s="56" t="s">
        <v>144</v>
      </c>
      <c r="C97" s="56" t="s">
        <v>148</v>
      </c>
      <c r="D97" s="56" t="s">
        <v>149</v>
      </c>
      <c r="E97" s="56" t="s">
        <v>147</v>
      </c>
      <c r="F97" s="57"/>
      <c r="G97" s="58">
        <v>3000</v>
      </c>
      <c r="H97" s="22">
        <v>3000</v>
      </c>
    </row>
    <row r="98" spans="1:8" s="6" customFormat="1" ht="13.5" customHeight="1" thickBot="1">
      <c r="A98" s="55">
        <v>74</v>
      </c>
      <c r="B98" s="56" t="s">
        <v>144</v>
      </c>
      <c r="C98" s="56" t="s">
        <v>150</v>
      </c>
      <c r="D98" s="56" t="s">
        <v>151</v>
      </c>
      <c r="E98" s="56" t="s">
        <v>147</v>
      </c>
      <c r="F98" s="57"/>
      <c r="G98" s="58">
        <v>1000</v>
      </c>
      <c r="H98" s="22">
        <v>1000</v>
      </c>
    </row>
    <row r="99" spans="1:8" s="6" customFormat="1" ht="24" customHeight="1" thickBot="1">
      <c r="A99" s="39">
        <v>75</v>
      </c>
      <c r="B99" s="40" t="s">
        <v>193</v>
      </c>
      <c r="C99" s="40" t="s">
        <v>194</v>
      </c>
      <c r="D99" s="40" t="s">
        <v>195</v>
      </c>
      <c r="E99" s="40" t="s">
        <v>196</v>
      </c>
      <c r="F99" s="41">
        <v>25</v>
      </c>
      <c r="G99" s="42">
        <v>250</v>
      </c>
      <c r="H99" s="22">
        <f t="shared" si="1"/>
        <v>6250</v>
      </c>
    </row>
    <row r="100" spans="1:8" s="6" customFormat="1" ht="21" customHeight="1">
      <c r="A100" s="59"/>
      <c r="B100" s="60"/>
      <c r="C100" s="60"/>
      <c r="D100" s="60" t="s">
        <v>197</v>
      </c>
      <c r="E100" s="60"/>
      <c r="F100" s="61"/>
      <c r="G100" s="62"/>
      <c r="H100" s="62">
        <f>SUM(H12:H99)</f>
        <v>168951</v>
      </c>
    </row>
  </sheetData>
  <pageMargins left="0.39370079040527345" right="0.39370079040527345" top="0.7874015808105469" bottom="0.7874015808105469" header="0" footer="0"/>
  <pageSetup paperSize="9" scale="92" fitToHeight="100" orientation="portrait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Útvina čp.80 - Slaboproud</vt:lpstr>
      <vt:lpstr>'Útvina čp.80 - Slaboproud'!Názvy_tisku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Chrenák</dc:creator>
  <cp:lastModifiedBy>Jiří Chrenák</cp:lastModifiedBy>
  <cp:lastPrinted>2014-05-07T06:45:53Z</cp:lastPrinted>
  <dcterms:created xsi:type="dcterms:W3CDTF">2014-05-04T09:05:24Z</dcterms:created>
  <dcterms:modified xsi:type="dcterms:W3CDTF">2014-05-07T06:46:38Z</dcterms:modified>
</cp:coreProperties>
</file>